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76007B0A-46BF-4E47-9FB8-DAC379C7FFC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E" sheetId="11" r:id="rId1"/>
  </sheets>
  <definedNames>
    <definedName name="_xlnm.Print_Titles" localSheetId="0">PE!$8:$8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1" l="1"/>
  <c r="F10" i="11"/>
  <c r="G10" i="11"/>
  <c r="H10" i="11"/>
  <c r="F11" i="11"/>
  <c r="G11" i="11"/>
  <c r="H11" i="11"/>
  <c r="F12" i="11"/>
  <c r="G12" i="11"/>
  <c r="H12" i="11"/>
  <c r="F13" i="11"/>
  <c r="G13" i="11" s="1"/>
  <c r="H13" i="11" s="1"/>
  <c r="F14" i="11"/>
  <c r="G14" i="11"/>
  <c r="H14" i="11"/>
  <c r="F15" i="11"/>
  <c r="G15" i="11"/>
  <c r="H15" i="11"/>
  <c r="F16" i="11"/>
  <c r="G16" i="11"/>
  <c r="H16" i="11"/>
  <c r="F17" i="11"/>
  <c r="G17" i="11" s="1"/>
  <c r="H17" i="11" s="1"/>
  <c r="F18" i="11"/>
  <c r="G18" i="11"/>
  <c r="H18" i="11"/>
  <c r="F19" i="11"/>
  <c r="G19" i="11"/>
  <c r="H19" i="11"/>
  <c r="F20" i="11"/>
  <c r="G20" i="11"/>
  <c r="H20" i="11"/>
  <c r="F21" i="11"/>
  <c r="G21" i="11" s="1"/>
  <c r="H21" i="11" s="1"/>
  <c r="F22" i="11"/>
  <c r="G22" i="11"/>
  <c r="H22" i="11"/>
  <c r="F23" i="11"/>
  <c r="G23" i="11"/>
  <c r="H23" i="11"/>
  <c r="F24" i="11"/>
  <c r="G24" i="11"/>
  <c r="H24" i="11"/>
  <c r="F25" i="11"/>
  <c r="G25" i="11" s="1"/>
  <c r="H25" i="11" s="1"/>
  <c r="F26" i="11"/>
  <c r="G26" i="11"/>
  <c r="H26" i="11"/>
  <c r="F27" i="11"/>
  <c r="G27" i="11"/>
  <c r="H27" i="11"/>
  <c r="F28" i="11"/>
  <c r="G28" i="11"/>
  <c r="H28" i="11"/>
  <c r="F29" i="11"/>
  <c r="G29" i="11" s="1"/>
  <c r="H29" i="11" s="1"/>
  <c r="F30" i="11"/>
  <c r="G30" i="11"/>
  <c r="H30" i="11"/>
  <c r="F31" i="11"/>
  <c r="G31" i="11"/>
  <c r="H31" i="11"/>
  <c r="F32" i="11"/>
  <c r="G32" i="11"/>
  <c r="H32" i="11"/>
  <c r="H9" i="11"/>
  <c r="G9" i="11"/>
  <c r="F9" i="11"/>
</calcChain>
</file>

<file path=xl/sharedStrings.xml><?xml version="1.0" encoding="utf-8"?>
<sst xmlns="http://schemas.openxmlformats.org/spreadsheetml/2006/main" count="66" uniqueCount="43">
  <si>
    <t>Cantidad</t>
  </si>
  <si>
    <t>Unidad de medida</t>
  </si>
  <si>
    <t>Descripción</t>
  </si>
  <si>
    <t>Precio Unitario (P.U.)</t>
  </si>
  <si>
    <t>I.V.A.</t>
  </si>
  <si>
    <t>Sub-total (P.U. con I.V.A.)</t>
  </si>
  <si>
    <t>Total (Sub-total por cantidad)</t>
  </si>
  <si>
    <t>Gran total</t>
  </si>
  <si>
    <t>Gran total cotizado con letra: _____________________________________________________________________</t>
  </si>
  <si>
    <t>Condiciones de pago: ___________________________________________________________________________</t>
  </si>
  <si>
    <t>Tiempo de entrega: _____________________________________________________________________________</t>
  </si>
  <si>
    <t>Garantía: ______________________________________________________________________________________</t>
  </si>
  <si>
    <t xml:space="preserve">Declaro bajo protesta de decir verdad que los precios cotizados tienen una vigencia hasta el 31 (treinta) de diciembre de 2026 (dos mil veintiséis). </t>
  </si>
  <si>
    <t>Atentamente
Zapopan, Jalisco a __ de _________ 2026.
________________________________
Nombre y firma del “LICITANTE”
o Representante Legal del mismo.</t>
  </si>
  <si>
    <t>Pieza</t>
  </si>
  <si>
    <t>ANEXO 5
“PROPUESTA ECONÓMICA”
LICITACIÓN PÚBLICA LOCAL
SIN CONCURRENCIA DEL COMITÉ
CCLJ-UCC-LPL-006/2026
"ADQUISICIÓN DE ACCESORIOS PARA EL CCLJ 2026"</t>
  </si>
  <si>
    <t>Partida</t>
  </si>
  <si>
    <r>
      <rPr>
        <b/>
        <sz val="12"/>
        <color theme="1"/>
        <rFont val="Arial"/>
        <family val="2"/>
      </rPr>
      <t xml:space="preserve">Unidad Centralizada de Compras
del Centro de Conciliación Laboral del Estado de Jalisco 
</t>
    </r>
    <r>
      <rPr>
        <sz val="12"/>
        <color theme="1"/>
        <rFont val="Arial"/>
        <family val="2"/>
      </rPr>
      <t>Presente:</t>
    </r>
  </si>
  <si>
    <r>
      <t xml:space="preserve">Yo ___________________________________ en representación de ___________________________ me refiero a mi participación en la Licitación Pública Local sin Concurrencia del Comité </t>
    </r>
    <r>
      <rPr>
        <b/>
        <sz val="12"/>
        <color theme="1"/>
        <rFont val="Arial"/>
        <family val="2"/>
      </rPr>
      <t xml:space="preserve">CCLJ-UCC-LPL-006/2026 “ADQUISICIÓN DE ACCESORIOS PARA EL CCLJ 2026", </t>
    </r>
    <r>
      <rPr>
        <sz val="12"/>
        <color theme="1"/>
        <rFont val="Arial"/>
        <family val="2"/>
      </rPr>
      <t>y declaro bajo protesta de decir verdad que cotizo los bienes/servicios de conformidad a todos los requerimientos técnicos señalados en el Anexo 1 de las presentes bases “Especificaciones”:</t>
    </r>
  </si>
  <si>
    <r>
      <rPr>
        <b/>
        <sz val="10"/>
        <color theme="1"/>
        <rFont val="Arial"/>
        <family val="2"/>
      </rPr>
      <t>Cable HDMI 2.1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</si>
  <si>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Cable USB a tipo C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</si>
  <si>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Cable tipo C a C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</si>
  <si>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Cable 3.5mm  a XLR hembra de audio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</si>
  <si>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Cable SATA III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</si>
  <si>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Cable USB RJ45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</si>
  <si>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Adaptador HDMI a Displayport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</si>
  <si>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Adaptador micrófono y audio con auxiliar 3.5mm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</si>
  <si>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Hub 5 en 1 adaptador USB C multipuerto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</si>
  <si>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Kit adaptador de corriente AC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</si>
  <si>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Juego de transmisor HDMI inalámbrico con receptores</t>
    </r>
    <r>
      <rPr>
        <sz val="10"/>
        <color theme="1"/>
        <rFont val="Arial"/>
        <family val="2"/>
      </rPr>
      <t xml:space="preserve">
Especificaciones de acuedo al anexo técnico</t>
    </r>
  </si>
  <si>
    <r>
      <rPr>
        <b/>
        <sz val="10"/>
        <color theme="1"/>
        <rFont val="Arial"/>
        <family val="2"/>
      </rPr>
      <t>Limpiador de teclado</t>
    </r>
    <r>
      <rPr>
        <sz val="10"/>
        <color theme="1"/>
        <rFont val="Arial"/>
        <family val="2"/>
      </rPr>
      <t xml:space="preserve">
Especificaciones de acuerdo al técnico</t>
    </r>
  </si>
  <si>
    <r>
      <rPr>
        <b/>
        <sz val="10"/>
        <color theme="1"/>
        <rFont val="Arial"/>
        <family val="2"/>
      </rPr>
      <t>Juego de destornilladores de precisión</t>
    </r>
    <r>
      <rPr>
        <sz val="10"/>
        <color theme="1"/>
        <rFont val="Arial"/>
        <family val="2"/>
      </rPr>
      <t xml:space="preserve">
Especificaciones e acuerdo al anexo técnico</t>
    </r>
  </si>
  <si>
    <r>
      <rPr>
        <b/>
        <sz val="10"/>
        <color theme="1"/>
        <rFont val="Arial"/>
        <family val="2"/>
      </rPr>
      <t>Juego de destornilladores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</si>
  <si>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Base para laptop con ventilador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</si>
  <si>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Base para laptop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</si>
  <si>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Base para cámara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</si>
  <si>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Mouse vertical inalámbrico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</si>
  <si>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Cámara web 4k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</si>
  <si>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Bateria portatil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</si>
  <si>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Conector Jack RJ45. Para cable de red en pared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</si>
  <si>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Faceplate</t>
    </r>
    <r>
      <rPr>
        <sz val="10"/>
        <color theme="1"/>
        <rFont val="Arial"/>
        <family val="2"/>
      </rPr>
      <t xml:space="preserve">
Especificaciones de acuerdo al anexo técnico</t>
    </r>
  </si>
  <si>
    <r>
      <rPr>
        <b/>
        <sz val="10"/>
        <color theme="1"/>
        <rFont val="Arial"/>
        <family val="2"/>
      </rPr>
      <t>Faceplate</t>
    </r>
    <r>
      <rPr>
        <sz val="10"/>
        <color theme="1"/>
        <rFont val="Arial"/>
        <family val="2"/>
      </rPr>
      <t xml:space="preserve">
Especificaciones de auerdo al anexo técnico</t>
    </r>
  </si>
  <si>
    <r>
      <rPr>
        <b/>
        <sz val="10"/>
        <color theme="1"/>
        <rFont val="Arial"/>
        <family val="2"/>
      </rPr>
      <t>Conector hembra de RJ45</t>
    </r>
    <r>
      <rPr>
        <sz val="10"/>
        <color theme="1"/>
        <rFont val="Arial"/>
        <family val="2"/>
      </rPr>
      <t xml:space="preserve">
Especificaciones de acuerdo al anexo técnico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</si>
</sst>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</cellStyleXfs>
  <cellXfs count="24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</cellXfs>
  <cellStyles count="4">
    <cellStyle name="Moneda 3" xfId="1" xr:uid="{00000000-0005-0000-0000-000000000000}"/>
    <cellStyle name="Normal" xfId="0" builtinId="0"/>
    <cellStyle name="Normal 2" xfId="2" xr:uid="{278DCB07-2EBD-470E-A540-5F2C2C24AFF6}"/>
    <cellStyle name="Normal 2 2" xfId="3" xr:uid="{F2EC414A-EACD-4D9A-A6A7-E40B6D5DF861}"/>
  </cellStyles>
  <dxfs count="0"/>
  <tableStyles count="0" defaultTableStyle="TableStyleMedium2" defaultPivotStyle="PivotStyleLight16"/>
  <colors>
    <mruColors>
      <color rgb="FFDEC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3136968</xdr:colOff>
      <xdr:row>1</xdr:row>
      <xdr:rowOff>1179890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6DF05D-AE8D-40F1-BC94-8CD17295E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82909" cy="1378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DE4E-DCC1-42AA-AAC9-8F350D379196}">
  <sheetPr>
    <pageSetUpPr fitToPage="1"/>
  </sheetPr>
  <dimension ref="A1:H42"/>
  <sheetViews>
    <sheetView tabSelected="1" zoomScale="80" zoomScaleNormal="80" workbookViewId="0">
      <selection activeCell="K27" sqref="K27"/>
    </sheetView>
  </sheetViews>
  <sheetFormatPr baseColWidth="10" defaultColWidth="10.85546875" defaultRowHeight="15" x14ac:dyDescent="0.25"/>
  <cols>
    <col min="1" max="1" width="8" style="1" bestFit="1" customWidth="1"/>
    <col min="2" max="2" width="47.28515625" style="1" customWidth="1"/>
    <col min="3" max="3" width="16.140625" style="1" customWidth="1"/>
    <col min="4" max="4" width="17.42578125" style="1" customWidth="1"/>
    <col min="5" max="6" width="15.85546875" style="1" customWidth="1"/>
    <col min="7" max="7" width="18.85546875" style="1" bestFit="1" customWidth="1"/>
    <col min="8" max="8" width="19.5703125" style="1" bestFit="1" customWidth="1"/>
    <col min="9" max="16384" width="10.85546875" style="5"/>
  </cols>
  <sheetData>
    <row r="1" spans="1:8" s="2" customForma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147" customHeight="1" x14ac:dyDescent="0.25">
      <c r="A2" s="3" t="s">
        <v>15</v>
      </c>
      <c r="B2" s="3"/>
      <c r="C2" s="3"/>
      <c r="D2" s="3"/>
      <c r="E2" s="3"/>
      <c r="F2" s="3"/>
      <c r="G2" s="3"/>
      <c r="H2" s="3"/>
    </row>
    <row r="4" spans="1:8" ht="57.75" customHeight="1" x14ac:dyDescent="0.25">
      <c r="A4" s="4" t="s">
        <v>17</v>
      </c>
      <c r="B4" s="4"/>
      <c r="C4" s="4"/>
      <c r="D4" s="4"/>
      <c r="E4" s="4"/>
      <c r="F4" s="4"/>
      <c r="G4" s="4"/>
      <c r="H4" s="4"/>
    </row>
    <row r="5" spans="1:8" x14ac:dyDescent="0.25">
      <c r="A5" s="6"/>
      <c r="B5" s="6"/>
      <c r="C5" s="6"/>
      <c r="D5" s="6"/>
      <c r="E5" s="6"/>
      <c r="F5" s="6"/>
      <c r="G5" s="6"/>
      <c r="H5" s="6"/>
    </row>
    <row r="6" spans="1:8" ht="63" customHeight="1" x14ac:dyDescent="0.25">
      <c r="A6" s="7" t="s">
        <v>18</v>
      </c>
      <c r="B6" s="7"/>
      <c r="C6" s="7"/>
      <c r="D6" s="7"/>
      <c r="E6" s="7"/>
      <c r="F6" s="7"/>
      <c r="G6" s="7"/>
      <c r="H6" s="7"/>
    </row>
    <row r="7" spans="1:8" x14ac:dyDescent="0.25">
      <c r="A7" s="6"/>
      <c r="B7" s="6"/>
      <c r="C7" s="6"/>
      <c r="D7" s="6"/>
      <c r="E7" s="6"/>
      <c r="F7" s="6"/>
      <c r="G7" s="6"/>
      <c r="H7" s="6"/>
    </row>
    <row r="8" spans="1:8" ht="25.5" x14ac:dyDescent="0.25">
      <c r="A8" s="12" t="s">
        <v>16</v>
      </c>
      <c r="B8" s="12" t="s">
        <v>2</v>
      </c>
      <c r="C8" s="12" t="s">
        <v>1</v>
      </c>
      <c r="D8" s="12" t="s">
        <v>0</v>
      </c>
      <c r="E8" s="12" t="s">
        <v>3</v>
      </c>
      <c r="F8" s="12" t="s">
        <v>4</v>
      </c>
      <c r="G8" s="12" t="s">
        <v>5</v>
      </c>
      <c r="H8" s="12" t="s">
        <v>6</v>
      </c>
    </row>
    <row r="9" spans="1:8" ht="44.45" customHeight="1" x14ac:dyDescent="0.25">
      <c r="A9" s="13">
        <v>1</v>
      </c>
      <c r="B9" s="13" t="s">
        <v>19</v>
      </c>
      <c r="C9" s="14" t="s">
        <v>14</v>
      </c>
      <c r="D9" s="8">
        <v>20</v>
      </c>
      <c r="E9" s="15"/>
      <c r="F9" s="16">
        <f>E9*0.16</f>
        <v>0</v>
      </c>
      <c r="G9" s="16">
        <f>E9+F9</f>
        <v>0</v>
      </c>
      <c r="H9" s="17">
        <f>G9*D9</f>
        <v>0</v>
      </c>
    </row>
    <row r="10" spans="1:8" ht="44.45" customHeight="1" x14ac:dyDescent="0.25">
      <c r="A10" s="13">
        <v>2</v>
      </c>
      <c r="B10" s="13" t="s">
        <v>20</v>
      </c>
      <c r="C10" s="14" t="s">
        <v>14</v>
      </c>
      <c r="D10" s="8">
        <v>10</v>
      </c>
      <c r="E10" s="15"/>
      <c r="F10" s="16">
        <f t="shared" ref="F10:F32" si="0">E10*0.16</f>
        <v>0</v>
      </c>
      <c r="G10" s="16">
        <f t="shared" ref="G10:G32" si="1">E10+F10</f>
        <v>0</v>
      </c>
      <c r="H10" s="17">
        <f t="shared" ref="H10:H32" si="2">G10*D10</f>
        <v>0</v>
      </c>
    </row>
    <row r="11" spans="1:8" ht="44.45" customHeight="1" x14ac:dyDescent="0.25">
      <c r="A11" s="13">
        <v>3</v>
      </c>
      <c r="B11" s="13" t="s">
        <v>21</v>
      </c>
      <c r="C11" s="14" t="s">
        <v>14</v>
      </c>
      <c r="D11" s="8">
        <v>10</v>
      </c>
      <c r="E11" s="15"/>
      <c r="F11" s="16">
        <f t="shared" si="0"/>
        <v>0</v>
      </c>
      <c r="G11" s="16">
        <f t="shared" si="1"/>
        <v>0</v>
      </c>
      <c r="H11" s="17">
        <f t="shared" si="2"/>
        <v>0</v>
      </c>
    </row>
    <row r="12" spans="1:8" ht="44.45" customHeight="1" x14ac:dyDescent="0.25">
      <c r="A12" s="13">
        <v>4</v>
      </c>
      <c r="B12" s="13" t="s">
        <v>22</v>
      </c>
      <c r="C12" s="14" t="s">
        <v>14</v>
      </c>
      <c r="D12" s="8">
        <v>2</v>
      </c>
      <c r="E12" s="15"/>
      <c r="F12" s="16">
        <f t="shared" si="0"/>
        <v>0</v>
      </c>
      <c r="G12" s="16">
        <f t="shared" si="1"/>
        <v>0</v>
      </c>
      <c r="H12" s="17">
        <f t="shared" si="2"/>
        <v>0</v>
      </c>
    </row>
    <row r="13" spans="1:8" ht="44.45" customHeight="1" x14ac:dyDescent="0.25">
      <c r="A13" s="13">
        <v>5</v>
      </c>
      <c r="B13" s="13" t="s">
        <v>23</v>
      </c>
      <c r="C13" s="14" t="s">
        <v>14</v>
      </c>
      <c r="D13" s="8">
        <v>10</v>
      </c>
      <c r="E13" s="15"/>
      <c r="F13" s="16">
        <f t="shared" si="0"/>
        <v>0</v>
      </c>
      <c r="G13" s="16">
        <f t="shared" si="1"/>
        <v>0</v>
      </c>
      <c r="H13" s="17">
        <f t="shared" si="2"/>
        <v>0</v>
      </c>
    </row>
    <row r="14" spans="1:8" ht="44.45" customHeight="1" x14ac:dyDescent="0.25">
      <c r="A14" s="13">
        <v>6</v>
      </c>
      <c r="B14" s="13" t="s">
        <v>24</v>
      </c>
      <c r="C14" s="14" t="s">
        <v>14</v>
      </c>
      <c r="D14" s="8">
        <v>10</v>
      </c>
      <c r="E14" s="15"/>
      <c r="F14" s="16">
        <f t="shared" si="0"/>
        <v>0</v>
      </c>
      <c r="G14" s="16">
        <f t="shared" si="1"/>
        <v>0</v>
      </c>
      <c r="H14" s="17">
        <f t="shared" si="2"/>
        <v>0</v>
      </c>
    </row>
    <row r="15" spans="1:8" ht="44.45" customHeight="1" x14ac:dyDescent="0.25">
      <c r="A15" s="13">
        <v>7</v>
      </c>
      <c r="B15" s="13" t="s">
        <v>25</v>
      </c>
      <c r="C15" s="14" t="s">
        <v>14</v>
      </c>
      <c r="D15" s="8">
        <v>20</v>
      </c>
      <c r="E15" s="15"/>
      <c r="F15" s="16">
        <f t="shared" si="0"/>
        <v>0</v>
      </c>
      <c r="G15" s="16">
        <f t="shared" si="1"/>
        <v>0</v>
      </c>
      <c r="H15" s="17">
        <f t="shared" si="2"/>
        <v>0</v>
      </c>
    </row>
    <row r="16" spans="1:8" ht="44.45" customHeight="1" x14ac:dyDescent="0.25">
      <c r="A16" s="13">
        <v>8</v>
      </c>
      <c r="B16" s="13" t="s">
        <v>26</v>
      </c>
      <c r="C16" s="14" t="s">
        <v>14</v>
      </c>
      <c r="D16" s="8">
        <v>5</v>
      </c>
      <c r="E16" s="15"/>
      <c r="F16" s="16">
        <f t="shared" si="0"/>
        <v>0</v>
      </c>
      <c r="G16" s="16">
        <f t="shared" si="1"/>
        <v>0</v>
      </c>
      <c r="H16" s="17">
        <f t="shared" si="2"/>
        <v>0</v>
      </c>
    </row>
    <row r="17" spans="1:8" ht="44.45" customHeight="1" x14ac:dyDescent="0.25">
      <c r="A17" s="13">
        <v>9</v>
      </c>
      <c r="B17" s="13" t="s">
        <v>27</v>
      </c>
      <c r="C17" s="14" t="s">
        <v>14</v>
      </c>
      <c r="D17" s="8">
        <v>10</v>
      </c>
      <c r="E17" s="15"/>
      <c r="F17" s="16">
        <f t="shared" si="0"/>
        <v>0</v>
      </c>
      <c r="G17" s="16">
        <f t="shared" si="1"/>
        <v>0</v>
      </c>
      <c r="H17" s="17">
        <f t="shared" si="2"/>
        <v>0</v>
      </c>
    </row>
    <row r="18" spans="1:8" ht="44.45" customHeight="1" x14ac:dyDescent="0.25">
      <c r="A18" s="13">
        <v>10</v>
      </c>
      <c r="B18" s="13" t="s">
        <v>28</v>
      </c>
      <c r="C18" s="14" t="s">
        <v>14</v>
      </c>
      <c r="D18" s="8">
        <v>2</v>
      </c>
      <c r="E18" s="15"/>
      <c r="F18" s="16">
        <f t="shared" si="0"/>
        <v>0</v>
      </c>
      <c r="G18" s="16">
        <f t="shared" si="1"/>
        <v>0</v>
      </c>
      <c r="H18" s="17">
        <f t="shared" si="2"/>
        <v>0</v>
      </c>
    </row>
    <row r="19" spans="1:8" ht="44.45" customHeight="1" x14ac:dyDescent="0.25">
      <c r="A19" s="13">
        <v>11</v>
      </c>
      <c r="B19" s="13" t="s">
        <v>29</v>
      </c>
      <c r="C19" s="14" t="s">
        <v>14</v>
      </c>
      <c r="D19" s="8">
        <v>1</v>
      </c>
      <c r="E19" s="15"/>
      <c r="F19" s="16">
        <f t="shared" si="0"/>
        <v>0</v>
      </c>
      <c r="G19" s="16">
        <f t="shared" si="1"/>
        <v>0</v>
      </c>
      <c r="H19" s="17">
        <f t="shared" si="2"/>
        <v>0</v>
      </c>
    </row>
    <row r="20" spans="1:8" ht="44.45" customHeight="1" x14ac:dyDescent="0.25">
      <c r="A20" s="13">
        <v>12</v>
      </c>
      <c r="B20" s="13" t="s">
        <v>30</v>
      </c>
      <c r="C20" s="14" t="s">
        <v>14</v>
      </c>
      <c r="D20" s="8">
        <v>2</v>
      </c>
      <c r="E20" s="15"/>
      <c r="F20" s="16">
        <f t="shared" si="0"/>
        <v>0</v>
      </c>
      <c r="G20" s="16">
        <f t="shared" si="1"/>
        <v>0</v>
      </c>
      <c r="H20" s="17">
        <f t="shared" si="2"/>
        <v>0</v>
      </c>
    </row>
    <row r="21" spans="1:8" ht="44.45" customHeight="1" x14ac:dyDescent="0.25">
      <c r="A21" s="13">
        <v>13</v>
      </c>
      <c r="B21" s="13" t="s">
        <v>31</v>
      </c>
      <c r="C21" s="14" t="s">
        <v>14</v>
      </c>
      <c r="D21" s="8">
        <v>1</v>
      </c>
      <c r="E21" s="15"/>
      <c r="F21" s="16">
        <f t="shared" si="0"/>
        <v>0</v>
      </c>
      <c r="G21" s="16">
        <f t="shared" si="1"/>
        <v>0</v>
      </c>
      <c r="H21" s="17">
        <f t="shared" si="2"/>
        <v>0</v>
      </c>
    </row>
    <row r="22" spans="1:8" ht="44.45" customHeight="1" x14ac:dyDescent="0.25">
      <c r="A22" s="13">
        <v>14</v>
      </c>
      <c r="B22" s="13" t="s">
        <v>32</v>
      </c>
      <c r="C22" s="14" t="s">
        <v>14</v>
      </c>
      <c r="D22" s="8">
        <v>1</v>
      </c>
      <c r="E22" s="15"/>
      <c r="F22" s="16">
        <f t="shared" si="0"/>
        <v>0</v>
      </c>
      <c r="G22" s="16">
        <f t="shared" si="1"/>
        <v>0</v>
      </c>
      <c r="H22" s="17">
        <f t="shared" si="2"/>
        <v>0</v>
      </c>
    </row>
    <row r="23" spans="1:8" ht="44.45" customHeight="1" x14ac:dyDescent="0.25">
      <c r="A23" s="13">
        <v>15</v>
      </c>
      <c r="B23" s="13" t="s">
        <v>33</v>
      </c>
      <c r="C23" s="14" t="s">
        <v>14</v>
      </c>
      <c r="D23" s="8">
        <v>13</v>
      </c>
      <c r="E23" s="15"/>
      <c r="F23" s="16">
        <f t="shared" si="0"/>
        <v>0</v>
      </c>
      <c r="G23" s="16">
        <f t="shared" si="1"/>
        <v>0</v>
      </c>
      <c r="H23" s="17">
        <f t="shared" si="2"/>
        <v>0</v>
      </c>
    </row>
    <row r="24" spans="1:8" ht="44.45" customHeight="1" x14ac:dyDescent="0.25">
      <c r="A24" s="13">
        <v>16</v>
      </c>
      <c r="B24" s="13" t="s">
        <v>34</v>
      </c>
      <c r="C24" s="14" t="s">
        <v>14</v>
      </c>
      <c r="D24" s="8">
        <v>10</v>
      </c>
      <c r="E24" s="15"/>
      <c r="F24" s="16">
        <f t="shared" si="0"/>
        <v>0</v>
      </c>
      <c r="G24" s="16">
        <f t="shared" si="1"/>
        <v>0</v>
      </c>
      <c r="H24" s="17">
        <f t="shared" si="2"/>
        <v>0</v>
      </c>
    </row>
    <row r="25" spans="1:8" ht="44.45" customHeight="1" x14ac:dyDescent="0.25">
      <c r="A25" s="13">
        <v>17</v>
      </c>
      <c r="B25" s="13" t="s">
        <v>35</v>
      </c>
      <c r="C25" s="14" t="s">
        <v>14</v>
      </c>
      <c r="D25" s="8">
        <v>2</v>
      </c>
      <c r="E25" s="15"/>
      <c r="F25" s="16">
        <f t="shared" si="0"/>
        <v>0</v>
      </c>
      <c r="G25" s="16">
        <f t="shared" si="1"/>
        <v>0</v>
      </c>
      <c r="H25" s="17">
        <f t="shared" si="2"/>
        <v>0</v>
      </c>
    </row>
    <row r="26" spans="1:8" ht="44.45" customHeight="1" x14ac:dyDescent="0.25">
      <c r="A26" s="13">
        <v>18</v>
      </c>
      <c r="B26" s="13" t="s">
        <v>36</v>
      </c>
      <c r="C26" s="14" t="s">
        <v>14</v>
      </c>
      <c r="D26" s="8">
        <v>15</v>
      </c>
      <c r="E26" s="15"/>
      <c r="F26" s="16">
        <f t="shared" si="0"/>
        <v>0</v>
      </c>
      <c r="G26" s="16">
        <f t="shared" si="1"/>
        <v>0</v>
      </c>
      <c r="H26" s="17">
        <f t="shared" si="2"/>
        <v>0</v>
      </c>
    </row>
    <row r="27" spans="1:8" ht="44.45" customHeight="1" x14ac:dyDescent="0.25">
      <c r="A27" s="13">
        <v>19</v>
      </c>
      <c r="B27" s="13" t="s">
        <v>37</v>
      </c>
      <c r="C27" s="14" t="s">
        <v>14</v>
      </c>
      <c r="D27" s="8">
        <v>10</v>
      </c>
      <c r="E27" s="15"/>
      <c r="F27" s="16">
        <f t="shared" si="0"/>
        <v>0</v>
      </c>
      <c r="G27" s="16">
        <f t="shared" si="1"/>
        <v>0</v>
      </c>
      <c r="H27" s="17">
        <f t="shared" si="2"/>
        <v>0</v>
      </c>
    </row>
    <row r="28" spans="1:8" ht="44.45" customHeight="1" x14ac:dyDescent="0.25">
      <c r="A28" s="13">
        <v>20</v>
      </c>
      <c r="B28" s="13" t="s">
        <v>38</v>
      </c>
      <c r="C28" s="14" t="s">
        <v>14</v>
      </c>
      <c r="D28" s="8">
        <v>4</v>
      </c>
      <c r="E28" s="15"/>
      <c r="F28" s="16">
        <f t="shared" si="0"/>
        <v>0</v>
      </c>
      <c r="G28" s="16">
        <f t="shared" si="1"/>
        <v>0</v>
      </c>
      <c r="H28" s="17">
        <f t="shared" si="2"/>
        <v>0</v>
      </c>
    </row>
    <row r="29" spans="1:8" ht="44.45" customHeight="1" x14ac:dyDescent="0.25">
      <c r="A29" s="13">
        <v>21</v>
      </c>
      <c r="B29" s="13" t="s">
        <v>39</v>
      </c>
      <c r="C29" s="14" t="s">
        <v>14</v>
      </c>
      <c r="D29" s="8">
        <v>200</v>
      </c>
      <c r="E29" s="15"/>
      <c r="F29" s="16">
        <f t="shared" si="0"/>
        <v>0</v>
      </c>
      <c r="G29" s="16">
        <f t="shared" si="1"/>
        <v>0</v>
      </c>
      <c r="H29" s="17">
        <f t="shared" si="2"/>
        <v>0</v>
      </c>
    </row>
    <row r="30" spans="1:8" ht="44.45" customHeight="1" x14ac:dyDescent="0.25">
      <c r="A30" s="13">
        <v>22</v>
      </c>
      <c r="B30" s="13" t="s">
        <v>40</v>
      </c>
      <c r="C30" s="14" t="s">
        <v>14</v>
      </c>
      <c r="D30" s="8">
        <v>10</v>
      </c>
      <c r="E30" s="15"/>
      <c r="F30" s="16">
        <f t="shared" si="0"/>
        <v>0</v>
      </c>
      <c r="G30" s="16">
        <f t="shared" si="1"/>
        <v>0</v>
      </c>
      <c r="H30" s="17">
        <f t="shared" si="2"/>
        <v>0</v>
      </c>
    </row>
    <row r="31" spans="1:8" ht="25.5" x14ac:dyDescent="0.25">
      <c r="A31" s="13">
        <v>23</v>
      </c>
      <c r="B31" s="13" t="s">
        <v>41</v>
      </c>
      <c r="C31" s="14" t="s">
        <v>14</v>
      </c>
      <c r="D31" s="8">
        <v>10</v>
      </c>
      <c r="E31" s="15"/>
      <c r="F31" s="16">
        <f t="shared" si="0"/>
        <v>0</v>
      </c>
      <c r="G31" s="16">
        <f t="shared" si="1"/>
        <v>0</v>
      </c>
      <c r="H31" s="17">
        <f t="shared" si="2"/>
        <v>0</v>
      </c>
    </row>
    <row r="32" spans="1:8" ht="59.1" customHeight="1" x14ac:dyDescent="0.25">
      <c r="A32" s="13">
        <v>24</v>
      </c>
      <c r="B32" s="13" t="s">
        <v>42</v>
      </c>
      <c r="C32" s="14" t="s">
        <v>14</v>
      </c>
      <c r="D32" s="8">
        <v>50</v>
      </c>
      <c r="E32" s="15"/>
      <c r="F32" s="16">
        <f t="shared" si="0"/>
        <v>0</v>
      </c>
      <c r="G32" s="16">
        <f t="shared" si="1"/>
        <v>0</v>
      </c>
      <c r="H32" s="17">
        <f t="shared" si="2"/>
        <v>0</v>
      </c>
    </row>
    <row r="33" spans="1:8" x14ac:dyDescent="0.25">
      <c r="A33" s="18"/>
      <c r="B33" s="18"/>
      <c r="C33" s="19"/>
      <c r="D33" s="19"/>
      <c r="E33" s="20"/>
      <c r="F33" s="21" t="s">
        <v>7</v>
      </c>
      <c r="G33" s="22"/>
      <c r="H33" s="23">
        <f>SUM(H9:H32)</f>
        <v>0</v>
      </c>
    </row>
    <row r="34" spans="1:8" x14ac:dyDescent="0.25">
      <c r="A34" s="6"/>
      <c r="B34" s="6"/>
      <c r="C34" s="6"/>
      <c r="D34" s="6"/>
      <c r="E34" s="6"/>
      <c r="F34" s="6"/>
      <c r="G34" s="6"/>
      <c r="H34" s="6"/>
    </row>
    <row r="35" spans="1:8" ht="15.75" x14ac:dyDescent="0.25">
      <c r="A35" s="9" t="s">
        <v>8</v>
      </c>
      <c r="B35" s="9"/>
      <c r="C35" s="9"/>
      <c r="D35" s="9"/>
      <c r="E35" s="9"/>
      <c r="F35" s="9"/>
      <c r="G35" s="9"/>
      <c r="H35" s="9"/>
    </row>
    <row r="36" spans="1:8" ht="15.75" x14ac:dyDescent="0.25">
      <c r="A36" s="9" t="s">
        <v>9</v>
      </c>
      <c r="B36" s="9"/>
      <c r="C36" s="9"/>
      <c r="D36" s="9"/>
      <c r="E36" s="9"/>
      <c r="F36" s="9"/>
      <c r="G36" s="9"/>
      <c r="H36" s="9"/>
    </row>
    <row r="37" spans="1:8" ht="15.75" x14ac:dyDescent="0.25">
      <c r="A37" s="9" t="s">
        <v>10</v>
      </c>
      <c r="B37" s="9"/>
      <c r="C37" s="9"/>
      <c r="D37" s="9"/>
      <c r="E37" s="9"/>
      <c r="F37" s="9"/>
      <c r="G37" s="9"/>
      <c r="H37" s="9"/>
    </row>
    <row r="38" spans="1:8" ht="15.75" x14ac:dyDescent="0.25">
      <c r="A38" s="9" t="s">
        <v>11</v>
      </c>
      <c r="B38" s="9"/>
      <c r="C38" s="9"/>
      <c r="D38" s="9"/>
      <c r="E38" s="9"/>
      <c r="F38" s="9"/>
      <c r="G38" s="9"/>
      <c r="H38" s="9"/>
    </row>
    <row r="40" spans="1:8" x14ac:dyDescent="0.25">
      <c r="A40" s="10" t="s">
        <v>12</v>
      </c>
      <c r="B40" s="10"/>
      <c r="C40" s="10"/>
      <c r="D40" s="10"/>
      <c r="E40" s="10"/>
      <c r="F40" s="10"/>
      <c r="G40" s="10"/>
      <c r="H40" s="10"/>
    </row>
    <row r="42" spans="1:8" ht="136.5" customHeight="1" x14ac:dyDescent="0.25">
      <c r="A42" s="11" t="s">
        <v>13</v>
      </c>
      <c r="B42" s="11"/>
      <c r="C42" s="11"/>
      <c r="D42" s="11"/>
      <c r="E42" s="11"/>
      <c r="F42" s="11"/>
      <c r="G42" s="11"/>
      <c r="H42" s="11"/>
    </row>
  </sheetData>
  <sheetProtection algorithmName="SHA-512" hashValue="Z55Wcpuqoz6k0liXrqvg/WtBLphfojAYMVMDuzQxkMp3v9tFQd8yfIbawpZxFnrow4WpBFwjRYHpanRHmsPinw==" saltValue="5zYwTXftmpmsItHwc1V/aA==" spinCount="100000" sheet="1" objects="1" scenarios="1"/>
  <mergeCells count="13">
    <mergeCell ref="A2:H2"/>
    <mergeCell ref="A4:H4"/>
    <mergeCell ref="A5:H5"/>
    <mergeCell ref="A6:H6"/>
    <mergeCell ref="A7:H7"/>
    <mergeCell ref="A40:H40"/>
    <mergeCell ref="A42:H42"/>
    <mergeCell ref="A34:H34"/>
    <mergeCell ref="F33:G33"/>
    <mergeCell ref="A35:H35"/>
    <mergeCell ref="A36:H36"/>
    <mergeCell ref="A37:H37"/>
    <mergeCell ref="A38:H38"/>
  </mergeCells>
  <dataValidations count="1">
    <dataValidation allowBlank="1" showInputMessage="1" showErrorMessage="1" promptTitle="Cantidad" prompt="Estipular cantidad de bienes/servicios." sqref="C9:C32" xr:uid="{54A1E38C-DB4B-4367-A408-C225B315D50F}"/>
  </dataValidations>
  <pageMargins left="0.70866141732283472" right="0.70866141732283472" top="0.74803149606299213" bottom="0.74803149606299213" header="0.31496062992125984" footer="0.31496062992125984"/>
  <pageSetup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</vt:lpstr>
      <vt:lpstr>PE!Títulos_a_imprimir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2026-08-18T17:21:32Z</dcterms:modified>
</cp:coreProperties>
</file>